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840" yWindow="945" windowWidth="15480" windowHeight="6315"/>
  </bookViews>
  <sheets>
    <sheet name="Annex-3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Q59" i="1" l="1"/>
  <c r="P59" i="1"/>
  <c r="O59" i="1"/>
  <c r="Q58" i="1"/>
  <c r="P58" i="1"/>
  <c r="O58" i="1"/>
  <c r="Q53" i="1"/>
  <c r="P53" i="1"/>
  <c r="O53" i="1"/>
  <c r="Q43" i="1"/>
  <c r="P43" i="1"/>
  <c r="O43" i="1"/>
  <c r="Q42" i="1"/>
  <c r="P42" i="1"/>
  <c r="O42" i="1"/>
</calcChain>
</file>

<file path=xl/sharedStrings.xml><?xml version="1.0" encoding="utf-8"?>
<sst xmlns="http://schemas.openxmlformats.org/spreadsheetml/2006/main" count="176" uniqueCount="60">
  <si>
    <t xml:space="preserve">	PROGRESS UNDER PRADHAN MANTRI SOCIAL SECURITY SCHEME OF PMJJBY SINCE INCEPTION  30.06. 2020</t>
  </si>
  <si>
    <t xml:space="preserve">	PROGRESS UNDER PRADHAN MANTRI SOCIAL SECURITY SCHEME OF PMSBY SINCE INCEPTION 30.06. 2020</t>
  </si>
  <si>
    <t>PROGRESS UNDER PRADHAN MANTRI SOCIAL SECURITY SCHEME OF  APY SINCE INCEPTION 30.06. 2020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</si>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</sst>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0" fillId="2" borderId="7" xfId="0" applyFill="1" applyBorder="1"/>
    <xf numFmtId="0" fontId="0" fillId="0" borderId="7" xfId="0" applyBorder="1"/>
    <xf numFmtId="0" fontId="5" fillId="2" borderId="7" xfId="0" applyFont="1" applyFill="1" applyBorder="1"/>
    <xf numFmtId="0" fontId="5" fillId="2" borderId="7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9"/>
  <sheetViews>
    <sheetView tabSelected="1" workbookViewId="0">
      <pane xSplit="2" ySplit="9" topLeftCell="I55" activePane="bottomRight" state="frozen"/>
      <selection pane="topRight" activeCell="C1" sqref="C1"/>
      <selection pane="bottomLeft" activeCell="A10" sqref="A10"/>
      <selection pane="bottomRight" activeCell="M3" sqref="M3:Q59"/>
    </sheetView>
  </sheetViews>
  <sheetFormatPr defaultRowHeight="15" x14ac:dyDescent="0.25"/>
  <cols>
    <col min="1" max="1" width="7.7109375" style="3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24" ht="18" x14ac:dyDescent="0.25">
      <c r="O1" s="2"/>
      <c r="P1" s="2"/>
    </row>
    <row r="3" spans="1:24" x14ac:dyDescent="0.25">
      <c r="D3" t="s">
        <v>59</v>
      </c>
      <c r="J3" t="s">
        <v>59</v>
      </c>
      <c r="P3" t="s">
        <v>59</v>
      </c>
    </row>
    <row r="4" spans="1:24" ht="37.5" customHeight="1" x14ac:dyDescent="0.25">
      <c r="A4" s="13" t="s">
        <v>0</v>
      </c>
      <c r="B4" s="14"/>
      <c r="C4" s="14"/>
      <c r="D4" s="14"/>
      <c r="E4" s="22"/>
      <c r="G4" s="13" t="s">
        <v>1</v>
      </c>
      <c r="H4" s="14"/>
      <c r="I4" s="14"/>
      <c r="J4" s="14"/>
      <c r="K4" s="22"/>
      <c r="M4" s="13" t="s">
        <v>2</v>
      </c>
      <c r="N4" s="14"/>
      <c r="O4" s="14"/>
      <c r="P4" s="14"/>
      <c r="Q4" s="22"/>
    </row>
    <row r="6" spans="1:24" ht="15.75" x14ac:dyDescent="0.25">
      <c r="E6" s="1" t="s">
        <v>3</v>
      </c>
      <c r="K6" s="1" t="s">
        <v>3</v>
      </c>
      <c r="Q6" s="1" t="s">
        <v>3</v>
      </c>
    </row>
    <row r="8" spans="1:24" ht="45" customHeight="1" x14ac:dyDescent="0.25">
      <c r="A8" s="11" t="s">
        <v>4</v>
      </c>
      <c r="B8" s="12" t="s">
        <v>5</v>
      </c>
      <c r="C8" s="15" t="s">
        <v>6</v>
      </c>
      <c r="D8" s="16"/>
      <c r="E8" s="17" t="s">
        <v>7</v>
      </c>
      <c r="G8" s="11" t="s">
        <v>4</v>
      </c>
      <c r="H8" s="12" t="s">
        <v>5</v>
      </c>
      <c r="I8" s="20" t="s">
        <v>6</v>
      </c>
      <c r="J8" s="21"/>
      <c r="K8" s="17" t="s">
        <v>7</v>
      </c>
      <c r="M8" s="11" t="s">
        <v>4</v>
      </c>
      <c r="N8" s="12" t="s">
        <v>5</v>
      </c>
      <c r="O8" s="15" t="s">
        <v>6</v>
      </c>
      <c r="P8" s="16"/>
      <c r="Q8" s="17" t="s">
        <v>7</v>
      </c>
    </row>
    <row r="9" spans="1:24" ht="31.5" customHeight="1" x14ac:dyDescent="0.25">
      <c r="A9" s="11"/>
      <c r="B9" s="12"/>
      <c r="C9" s="4" t="s">
        <v>8</v>
      </c>
      <c r="D9" s="4" t="s">
        <v>9</v>
      </c>
      <c r="E9" s="18"/>
      <c r="G9" s="11"/>
      <c r="H9" s="12"/>
      <c r="I9" s="4" t="s">
        <v>8</v>
      </c>
      <c r="J9" s="4" t="s">
        <v>9</v>
      </c>
      <c r="K9" s="19"/>
      <c r="M9" s="11"/>
      <c r="N9" s="12"/>
      <c r="O9" s="4" t="s">
        <v>8</v>
      </c>
      <c r="P9" s="4" t="s">
        <v>9</v>
      </c>
      <c r="Q9" s="19"/>
    </row>
    <row r="10" spans="1:24" s="5" customFormat="1" x14ac:dyDescent="0.25">
      <c r="A10" s="6"/>
      <c r="B10" s="6"/>
      <c r="C10" s="6">
        <v>0</v>
      </c>
      <c r="D10" s="6">
        <v>0</v>
      </c>
      <c r="E10" s="6">
        <v>0</v>
      </c>
      <c r="G10" s="6"/>
      <c r="H10" s="6"/>
      <c r="I10" s="6">
        <v>0</v>
      </c>
      <c r="J10" s="6">
        <v>0</v>
      </c>
      <c r="K10" s="6">
        <v>0</v>
      </c>
      <c r="M10" s="6"/>
      <c r="N10" s="6"/>
      <c r="O10" s="6">
        <v>0</v>
      </c>
      <c r="P10" s="6">
        <v>0</v>
      </c>
      <c r="Q10" s="6">
        <v>0</v>
      </c>
    </row>
    <row r="11" spans="1:24" x14ac:dyDescent="0.25">
      <c r="A11" s="7">
        <v>1</v>
      </c>
      <c r="B11" s="8" t="s">
        <v>10</v>
      </c>
      <c r="C11" s="8">
        <v>5316</v>
      </c>
      <c r="D11" s="8">
        <v>2798</v>
      </c>
      <c r="E11" s="8">
        <v>8114</v>
      </c>
      <c r="G11" s="7">
        <v>1</v>
      </c>
      <c r="H11" s="8" t="s">
        <v>10</v>
      </c>
      <c r="I11" s="8">
        <v>17125</v>
      </c>
      <c r="J11" s="8">
        <v>8179</v>
      </c>
      <c r="K11" s="8">
        <v>25304</v>
      </c>
      <c r="M11" s="7"/>
      <c r="N11" s="8"/>
      <c r="O11" s="8">
        <v>874</v>
      </c>
      <c r="P11" s="8">
        <v>182</v>
      </c>
      <c r="Q11" s="8">
        <v>1056</v>
      </c>
      <c r="W11">
        <v>1</v>
      </c>
      <c r="X11" t="s">
        <v>10</v>
      </c>
    </row>
    <row r="12" spans="1:24" x14ac:dyDescent="0.25">
      <c r="A12" s="7">
        <v>2</v>
      </c>
      <c r="B12" s="8" t="s">
        <v>11</v>
      </c>
      <c r="C12" s="8">
        <v>1050</v>
      </c>
      <c r="D12" s="8">
        <v>446</v>
      </c>
      <c r="E12" s="8">
        <v>1496</v>
      </c>
      <c r="G12" s="7">
        <v>2</v>
      </c>
      <c r="H12" s="8" t="s">
        <v>11</v>
      </c>
      <c r="I12" s="8">
        <v>1396</v>
      </c>
      <c r="J12" s="8">
        <v>779</v>
      </c>
      <c r="K12" s="8">
        <v>2175</v>
      </c>
      <c r="M12" s="7">
        <v>2</v>
      </c>
      <c r="N12" s="8" t="s">
        <v>11</v>
      </c>
      <c r="O12" s="8">
        <v>1123</v>
      </c>
      <c r="P12" s="8">
        <v>551</v>
      </c>
      <c r="Q12" s="8">
        <v>1674</v>
      </c>
    </row>
    <row r="13" spans="1:24" x14ac:dyDescent="0.25">
      <c r="A13" s="7">
        <v>3</v>
      </c>
      <c r="B13" s="8" t="s">
        <v>12</v>
      </c>
      <c r="C13" s="8">
        <v>580</v>
      </c>
      <c r="D13" s="8">
        <v>410</v>
      </c>
      <c r="E13" s="8">
        <v>990</v>
      </c>
      <c r="G13" s="7">
        <v>3</v>
      </c>
      <c r="H13" s="8" t="s">
        <v>12</v>
      </c>
      <c r="I13" s="8">
        <v>1495</v>
      </c>
      <c r="J13" s="8">
        <v>1250</v>
      </c>
      <c r="K13" s="8">
        <v>2745</v>
      </c>
      <c r="M13" s="7">
        <v>3</v>
      </c>
      <c r="N13" s="8" t="s">
        <v>12</v>
      </c>
      <c r="O13" s="8">
        <v>1524</v>
      </c>
      <c r="P13" s="8">
        <v>355</v>
      </c>
      <c r="Q13" s="8">
        <v>1879</v>
      </c>
    </row>
    <row r="14" spans="1:24" x14ac:dyDescent="0.25">
      <c r="A14" s="7">
        <v>4</v>
      </c>
      <c r="B14" s="8" t="s">
        <v>13</v>
      </c>
      <c r="C14" s="8">
        <v>4064</v>
      </c>
      <c r="D14" s="8">
        <v>2317</v>
      </c>
      <c r="E14" s="8">
        <v>6381</v>
      </c>
      <c r="G14" s="7">
        <v>4</v>
      </c>
      <c r="H14" s="8" t="s">
        <v>13</v>
      </c>
      <c r="I14" s="8">
        <v>10133</v>
      </c>
      <c r="J14" s="8">
        <v>5793</v>
      </c>
      <c r="K14" s="8">
        <v>15926</v>
      </c>
      <c r="M14" s="7">
        <v>4</v>
      </c>
      <c r="N14" s="8" t="s">
        <v>13</v>
      </c>
      <c r="O14" s="8">
        <v>2061</v>
      </c>
      <c r="P14" s="8">
        <v>839</v>
      </c>
      <c r="Q14" s="8">
        <v>2900</v>
      </c>
    </row>
    <row r="15" spans="1:24" x14ac:dyDescent="0.25">
      <c r="A15" s="7">
        <v>5</v>
      </c>
      <c r="B15" s="8" t="s">
        <v>14</v>
      </c>
      <c r="C15" s="8">
        <v>2199</v>
      </c>
      <c r="D15" s="8">
        <v>1776</v>
      </c>
      <c r="E15" s="8">
        <v>3975</v>
      </c>
      <c r="G15" s="7">
        <v>5</v>
      </c>
      <c r="H15" s="8" t="s">
        <v>14</v>
      </c>
      <c r="I15" s="8">
        <v>6366</v>
      </c>
      <c r="J15" s="8">
        <v>4541</v>
      </c>
      <c r="K15" s="8">
        <v>10907</v>
      </c>
      <c r="M15" s="7">
        <v>5</v>
      </c>
      <c r="N15" s="8" t="s">
        <v>14</v>
      </c>
      <c r="O15" s="8">
        <v>983</v>
      </c>
      <c r="P15" s="8">
        <v>737</v>
      </c>
      <c r="Q15" s="8">
        <v>1720</v>
      </c>
    </row>
    <row r="16" spans="1:24" x14ac:dyDescent="0.25">
      <c r="A16" s="7">
        <v>6</v>
      </c>
      <c r="B16" s="8" t="s">
        <v>15</v>
      </c>
      <c r="C16" s="8">
        <v>973</v>
      </c>
      <c r="D16" s="8">
        <v>644</v>
      </c>
      <c r="E16" s="8">
        <v>1617</v>
      </c>
      <c r="G16" s="7">
        <v>6</v>
      </c>
      <c r="H16" s="8" t="s">
        <v>15</v>
      </c>
      <c r="I16" s="8">
        <v>3007</v>
      </c>
      <c r="J16" s="8">
        <v>2154</v>
      </c>
      <c r="K16" s="8">
        <v>5161</v>
      </c>
      <c r="M16" s="7">
        <v>6</v>
      </c>
      <c r="N16" s="8" t="s">
        <v>15</v>
      </c>
      <c r="O16" s="8">
        <v>764</v>
      </c>
      <c r="P16" s="8">
        <v>320</v>
      </c>
      <c r="Q16" s="8">
        <v>1084</v>
      </c>
    </row>
    <row r="17" spans="1:24" x14ac:dyDescent="0.25">
      <c r="A17" s="7">
        <v>7</v>
      </c>
      <c r="B17" s="8" t="s">
        <v>16</v>
      </c>
      <c r="C17" s="8">
        <v>1609</v>
      </c>
      <c r="D17" s="8">
        <v>1250</v>
      </c>
      <c r="E17" s="8">
        <v>2859</v>
      </c>
      <c r="G17" s="7">
        <v>7</v>
      </c>
      <c r="H17" s="8" t="s">
        <v>16</v>
      </c>
      <c r="I17" s="8">
        <v>1492</v>
      </c>
      <c r="J17" s="8">
        <v>1180</v>
      </c>
      <c r="K17" s="8">
        <v>2672</v>
      </c>
      <c r="M17" s="7">
        <v>7</v>
      </c>
      <c r="N17" s="8" t="s">
        <v>16</v>
      </c>
      <c r="O17" s="8">
        <v>395</v>
      </c>
      <c r="P17" s="8">
        <v>330</v>
      </c>
      <c r="Q17" s="8">
        <v>725</v>
      </c>
    </row>
    <row r="18" spans="1:24" x14ac:dyDescent="0.25">
      <c r="A18" s="7">
        <v>8</v>
      </c>
      <c r="B18" s="8" t="s">
        <v>17</v>
      </c>
      <c r="C18" s="8">
        <v>1731</v>
      </c>
      <c r="D18" s="8">
        <v>1122</v>
      </c>
      <c r="E18" s="8">
        <v>2853</v>
      </c>
      <c r="G18" s="7">
        <v>8</v>
      </c>
      <c r="H18" s="8" t="s">
        <v>17</v>
      </c>
      <c r="I18" s="8">
        <v>6601</v>
      </c>
      <c r="J18" s="8">
        <v>4526</v>
      </c>
      <c r="K18" s="8">
        <v>11127</v>
      </c>
      <c r="M18" s="7">
        <v>8</v>
      </c>
      <c r="N18" s="8" t="s">
        <v>17</v>
      </c>
      <c r="O18" s="8">
        <v>1015</v>
      </c>
      <c r="P18" s="8">
        <v>561</v>
      </c>
      <c r="Q18" s="8">
        <v>1576</v>
      </c>
    </row>
    <row r="19" spans="1:24" x14ac:dyDescent="0.25">
      <c r="A19" s="7">
        <v>9</v>
      </c>
      <c r="B19" s="8" t="s">
        <v>18</v>
      </c>
      <c r="C19" s="8">
        <v>5426</v>
      </c>
      <c r="D19" s="8">
        <v>2888</v>
      </c>
      <c r="E19" s="8">
        <v>8314</v>
      </c>
      <c r="G19" s="7">
        <v>9</v>
      </c>
      <c r="H19" s="8" t="s">
        <v>18</v>
      </c>
      <c r="I19" s="8">
        <v>23850</v>
      </c>
      <c r="J19" s="8">
        <v>13949</v>
      </c>
      <c r="K19" s="8">
        <v>37799</v>
      </c>
      <c r="M19" s="7">
        <v>9</v>
      </c>
      <c r="N19" s="8" t="s">
        <v>18</v>
      </c>
      <c r="O19" s="8">
        <v>2062</v>
      </c>
      <c r="P19" s="8">
        <v>929</v>
      </c>
      <c r="Q19" s="8">
        <v>2991</v>
      </c>
    </row>
    <row r="20" spans="1:24" x14ac:dyDescent="0.25">
      <c r="A20" s="7">
        <v>10</v>
      </c>
      <c r="B20" s="8" t="s">
        <v>19</v>
      </c>
      <c r="C20" s="8">
        <v>9651</v>
      </c>
      <c r="D20" s="8">
        <v>1020</v>
      </c>
      <c r="E20" s="8">
        <v>10671</v>
      </c>
      <c r="G20" s="7">
        <v>10</v>
      </c>
      <c r="H20" s="8" t="s">
        <v>19</v>
      </c>
      <c r="I20" s="8">
        <v>25092</v>
      </c>
      <c r="J20" s="8">
        <v>12546</v>
      </c>
      <c r="K20" s="8">
        <v>37638</v>
      </c>
      <c r="M20" s="7">
        <v>10</v>
      </c>
      <c r="N20" s="8" t="s">
        <v>19</v>
      </c>
      <c r="O20" s="8">
        <v>1512</v>
      </c>
      <c r="P20" s="8">
        <v>779</v>
      </c>
      <c r="Q20" s="8">
        <v>2291</v>
      </c>
    </row>
    <row r="21" spans="1:24" x14ac:dyDescent="0.25">
      <c r="A21" s="7">
        <v>11</v>
      </c>
      <c r="B21" s="8" t="s">
        <v>20</v>
      </c>
      <c r="C21" s="8">
        <v>1235</v>
      </c>
      <c r="D21" s="8">
        <v>728</v>
      </c>
      <c r="E21" s="8">
        <v>1963</v>
      </c>
      <c r="G21" s="7">
        <v>11</v>
      </c>
      <c r="H21" s="8" t="s">
        <v>20</v>
      </c>
      <c r="I21" s="8">
        <v>2747</v>
      </c>
      <c r="J21" s="8">
        <v>1632</v>
      </c>
      <c r="K21" s="8">
        <v>4379</v>
      </c>
      <c r="M21" s="7">
        <v>11</v>
      </c>
      <c r="N21" s="8" t="s">
        <v>20</v>
      </c>
      <c r="O21" s="8">
        <v>781</v>
      </c>
      <c r="P21" s="8">
        <v>555</v>
      </c>
      <c r="Q21" s="8">
        <v>1336</v>
      </c>
    </row>
    <row r="22" spans="1:24" x14ac:dyDescent="0.25">
      <c r="A22" s="7">
        <v>12</v>
      </c>
      <c r="B22" s="8" t="s">
        <v>21</v>
      </c>
      <c r="C22" s="8">
        <v>4127</v>
      </c>
      <c r="D22" s="8">
        <v>1976</v>
      </c>
      <c r="E22" s="8">
        <v>6103</v>
      </c>
      <c r="G22" s="7">
        <v>12</v>
      </c>
      <c r="H22" s="8" t="s">
        <v>21</v>
      </c>
      <c r="I22" s="8">
        <v>7624</v>
      </c>
      <c r="J22" s="8">
        <v>3897</v>
      </c>
      <c r="K22" s="8">
        <v>11521</v>
      </c>
      <c r="M22" s="7">
        <v>12</v>
      </c>
      <c r="N22" s="8" t="s">
        <v>21</v>
      </c>
      <c r="O22" s="8">
        <v>1832</v>
      </c>
      <c r="P22" s="8">
        <v>705</v>
      </c>
      <c r="Q22" s="8">
        <v>2537</v>
      </c>
    </row>
    <row r="23" spans="1:24" s="5" customFormat="1" x14ac:dyDescent="0.25">
      <c r="A23" s="10" t="s">
        <v>22</v>
      </c>
      <c r="B23" s="10"/>
      <c r="C23" s="6">
        <v>37961</v>
      </c>
      <c r="D23" s="6">
        <v>17375</v>
      </c>
      <c r="E23" s="6">
        <v>55336</v>
      </c>
      <c r="G23" s="10" t="s">
        <v>22</v>
      </c>
      <c r="H23" s="10"/>
      <c r="I23" s="6">
        <v>106928</v>
      </c>
      <c r="J23" s="6">
        <v>60426</v>
      </c>
      <c r="K23" s="6">
        <v>167354</v>
      </c>
      <c r="M23" s="10" t="s">
        <v>22</v>
      </c>
      <c r="N23" s="10"/>
      <c r="O23" s="6">
        <v>14926</v>
      </c>
      <c r="P23" s="6">
        <v>6843</v>
      </c>
      <c r="Q23" s="6">
        <v>21769</v>
      </c>
    </row>
    <row r="24" spans="1:24" x14ac:dyDescent="0.25">
      <c r="A24" s="7">
        <v>13</v>
      </c>
      <c r="B24" s="8" t="s">
        <v>23</v>
      </c>
      <c r="C24" s="8">
        <v>400</v>
      </c>
      <c r="D24" s="8">
        <v>130</v>
      </c>
      <c r="E24" s="8">
        <v>530</v>
      </c>
      <c r="G24" s="7">
        <v>13</v>
      </c>
      <c r="H24" s="8" t="s">
        <v>23</v>
      </c>
      <c r="I24" s="8">
        <v>1378</v>
      </c>
      <c r="J24" s="8">
        <v>327</v>
      </c>
      <c r="K24" s="8">
        <v>1705</v>
      </c>
      <c r="M24" s="7">
        <v>13</v>
      </c>
      <c r="N24" s="8" t="s">
        <v>23</v>
      </c>
      <c r="O24" s="8">
        <v>263</v>
      </c>
      <c r="P24" s="8">
        <v>89</v>
      </c>
      <c r="Q24" s="8">
        <v>352</v>
      </c>
      <c r="W24">
        <v>13</v>
      </c>
      <c r="X24" t="s">
        <v>23</v>
      </c>
    </row>
    <row r="25" spans="1:24" x14ac:dyDescent="0.25">
      <c r="A25" s="7">
        <v>14</v>
      </c>
      <c r="B25" s="8" t="s">
        <v>24</v>
      </c>
      <c r="C25" s="8">
        <v>0</v>
      </c>
      <c r="D25" s="8">
        <v>0</v>
      </c>
      <c r="E25" s="8">
        <v>0</v>
      </c>
      <c r="G25" s="7">
        <v>14</v>
      </c>
      <c r="H25" s="8" t="s">
        <v>24</v>
      </c>
      <c r="I25" s="8">
        <v>0</v>
      </c>
      <c r="J25" s="8">
        <v>0</v>
      </c>
      <c r="K25" s="8">
        <v>0</v>
      </c>
      <c r="M25" s="7">
        <v>14</v>
      </c>
      <c r="N25" s="8" t="s">
        <v>24</v>
      </c>
      <c r="O25" s="8">
        <v>0</v>
      </c>
      <c r="P25" s="8">
        <v>0</v>
      </c>
      <c r="Q25" s="8">
        <v>0</v>
      </c>
    </row>
    <row r="26" spans="1:24" x14ac:dyDescent="0.25">
      <c r="A26" s="7">
        <v>15</v>
      </c>
      <c r="B26" s="8" t="s">
        <v>25</v>
      </c>
      <c r="C26" s="8">
        <v>16</v>
      </c>
      <c r="D26" s="8">
        <v>10</v>
      </c>
      <c r="E26" s="8">
        <v>26</v>
      </c>
      <c r="G26" s="7">
        <v>15</v>
      </c>
      <c r="H26" s="8" t="s">
        <v>25</v>
      </c>
      <c r="I26" s="8">
        <v>19</v>
      </c>
      <c r="J26" s="8">
        <v>10</v>
      </c>
      <c r="K26" s="8">
        <v>29</v>
      </c>
      <c r="M26" s="7">
        <v>15</v>
      </c>
      <c r="N26" s="8" t="s">
        <v>25</v>
      </c>
      <c r="O26" s="8">
        <v>4</v>
      </c>
      <c r="P26" s="8">
        <v>2</v>
      </c>
      <c r="Q26" s="8">
        <v>6</v>
      </c>
    </row>
    <row r="27" spans="1:24" x14ac:dyDescent="0.25">
      <c r="A27" s="7">
        <v>16</v>
      </c>
      <c r="B27" s="8" t="s">
        <v>26</v>
      </c>
      <c r="C27" s="8">
        <v>33</v>
      </c>
      <c r="D27" s="8">
        <v>10</v>
      </c>
      <c r="E27" s="8">
        <v>43</v>
      </c>
      <c r="G27" s="7">
        <v>16</v>
      </c>
      <c r="H27" s="8" t="s">
        <v>26</v>
      </c>
      <c r="I27" s="8">
        <v>50</v>
      </c>
      <c r="J27" s="8">
        <v>14</v>
      </c>
      <c r="K27" s="8">
        <v>64</v>
      </c>
      <c r="M27" s="7">
        <v>16</v>
      </c>
      <c r="N27" s="8" t="s">
        <v>26</v>
      </c>
      <c r="O27" s="8">
        <v>3</v>
      </c>
      <c r="P27" s="8">
        <v>1</v>
      </c>
      <c r="Q27" s="8">
        <v>4</v>
      </c>
    </row>
    <row r="28" spans="1:24" x14ac:dyDescent="0.25">
      <c r="A28" s="7">
        <v>17</v>
      </c>
      <c r="B28" s="8" t="s">
        <v>27</v>
      </c>
      <c r="C28" s="8">
        <v>3</v>
      </c>
      <c r="D28" s="8">
        <v>0</v>
      </c>
      <c r="E28" s="8">
        <v>3</v>
      </c>
      <c r="G28" s="7">
        <v>17</v>
      </c>
      <c r="H28" s="8" t="s">
        <v>27</v>
      </c>
      <c r="I28" s="8">
        <v>4</v>
      </c>
      <c r="J28" s="8">
        <v>3</v>
      </c>
      <c r="K28" s="8">
        <v>7</v>
      </c>
      <c r="M28" s="7">
        <v>17</v>
      </c>
      <c r="N28" s="8" t="s">
        <v>27</v>
      </c>
      <c r="O28" s="8">
        <v>3</v>
      </c>
      <c r="P28" s="8">
        <v>1</v>
      </c>
      <c r="Q28" s="8">
        <v>4</v>
      </c>
    </row>
    <row r="29" spans="1:24" x14ac:dyDescent="0.25">
      <c r="A29" s="7">
        <v>18</v>
      </c>
      <c r="B29" s="8" t="s">
        <v>28</v>
      </c>
      <c r="C29" s="8">
        <v>8</v>
      </c>
      <c r="D29" s="8">
        <v>3</v>
      </c>
      <c r="E29" s="8">
        <v>11</v>
      </c>
      <c r="G29" s="7">
        <v>18</v>
      </c>
      <c r="H29" s="8" t="s">
        <v>28</v>
      </c>
      <c r="I29" s="8">
        <v>7</v>
      </c>
      <c r="J29" s="8">
        <v>2</v>
      </c>
      <c r="K29" s="8">
        <v>9</v>
      </c>
      <c r="M29" s="7">
        <v>18</v>
      </c>
      <c r="N29" s="8" t="s">
        <v>28</v>
      </c>
      <c r="O29" s="8">
        <v>0</v>
      </c>
      <c r="P29" s="8">
        <v>0</v>
      </c>
      <c r="Q29" s="8">
        <v>0</v>
      </c>
    </row>
    <row r="30" spans="1:24" x14ac:dyDescent="0.25">
      <c r="A30" s="7">
        <v>19</v>
      </c>
      <c r="B30" s="8" t="s">
        <v>29</v>
      </c>
      <c r="C30" s="8">
        <v>3045</v>
      </c>
      <c r="D30" s="8">
        <v>974</v>
      </c>
      <c r="E30" s="8">
        <v>4019</v>
      </c>
      <c r="G30" s="7">
        <v>19</v>
      </c>
      <c r="H30" s="8" t="s">
        <v>29</v>
      </c>
      <c r="I30" s="8">
        <v>6239</v>
      </c>
      <c r="J30" s="8">
        <v>1922</v>
      </c>
      <c r="K30" s="8">
        <v>8161</v>
      </c>
      <c r="M30" s="7">
        <v>19</v>
      </c>
      <c r="N30" s="8" t="s">
        <v>29</v>
      </c>
      <c r="O30" s="8">
        <v>2267</v>
      </c>
      <c r="P30" s="8">
        <v>825</v>
      </c>
      <c r="Q30" s="8">
        <v>3092</v>
      </c>
    </row>
    <row r="31" spans="1:24" x14ac:dyDescent="0.25">
      <c r="A31" s="7">
        <v>20</v>
      </c>
      <c r="B31" s="8" t="s">
        <v>30</v>
      </c>
      <c r="C31" s="8">
        <v>2284</v>
      </c>
      <c r="D31" s="8">
        <v>501</v>
      </c>
      <c r="E31" s="8">
        <v>2785</v>
      </c>
      <c r="G31" s="7">
        <v>20</v>
      </c>
      <c r="H31" s="8" t="s">
        <v>30</v>
      </c>
      <c r="I31" s="8">
        <v>4640</v>
      </c>
      <c r="J31" s="8">
        <v>5177</v>
      </c>
      <c r="K31" s="8">
        <v>9817</v>
      </c>
      <c r="M31" s="7">
        <v>20</v>
      </c>
      <c r="N31" s="8" t="s">
        <v>30</v>
      </c>
      <c r="O31" s="8">
        <v>254</v>
      </c>
      <c r="P31" s="8">
        <v>133</v>
      </c>
      <c r="Q31" s="8">
        <v>387</v>
      </c>
    </row>
    <row r="32" spans="1:24" x14ac:dyDescent="0.25">
      <c r="A32" s="7">
        <v>21</v>
      </c>
      <c r="B32" s="8" t="s">
        <v>31</v>
      </c>
      <c r="C32" s="8">
        <v>1079</v>
      </c>
      <c r="D32" s="8">
        <v>284</v>
      </c>
      <c r="E32" s="8">
        <v>1363</v>
      </c>
      <c r="G32" s="7">
        <v>21</v>
      </c>
      <c r="H32" s="8" t="s">
        <v>31</v>
      </c>
      <c r="I32" s="8">
        <v>2124</v>
      </c>
      <c r="J32" s="8">
        <v>632</v>
      </c>
      <c r="K32" s="8">
        <v>2756</v>
      </c>
      <c r="M32" s="7">
        <v>21</v>
      </c>
      <c r="N32" s="8" t="s">
        <v>31</v>
      </c>
      <c r="O32" s="8">
        <v>251</v>
      </c>
      <c r="P32" s="8">
        <v>84</v>
      </c>
      <c r="Q32" s="8">
        <v>335</v>
      </c>
    </row>
    <row r="33" spans="1:24" x14ac:dyDescent="0.25">
      <c r="A33" s="7">
        <v>22</v>
      </c>
      <c r="B33" s="8" t="s">
        <v>32</v>
      </c>
      <c r="C33" s="8">
        <v>6</v>
      </c>
      <c r="D33" s="8">
        <v>2</v>
      </c>
      <c r="E33" s="8">
        <v>8</v>
      </c>
      <c r="G33" s="7">
        <v>22</v>
      </c>
      <c r="H33" s="8" t="s">
        <v>32</v>
      </c>
      <c r="I33" s="8">
        <v>92</v>
      </c>
      <c r="J33" s="8">
        <v>406</v>
      </c>
      <c r="K33" s="8">
        <v>498</v>
      </c>
      <c r="M33" s="7">
        <v>22</v>
      </c>
      <c r="N33" s="8" t="s">
        <v>32</v>
      </c>
      <c r="O33" s="8">
        <v>0</v>
      </c>
      <c r="P33" s="8">
        <v>1</v>
      </c>
      <c r="Q33" s="8">
        <v>1</v>
      </c>
    </row>
    <row r="34" spans="1:24" x14ac:dyDescent="0.25">
      <c r="A34" s="7">
        <v>23</v>
      </c>
      <c r="B34" s="8" t="s">
        <v>33</v>
      </c>
      <c r="C34" s="8">
        <v>88</v>
      </c>
      <c r="D34" s="8">
        <v>49</v>
      </c>
      <c r="E34" s="8">
        <v>137</v>
      </c>
      <c r="G34" s="7">
        <v>23</v>
      </c>
      <c r="H34" s="8" t="s">
        <v>33</v>
      </c>
      <c r="I34" s="8">
        <v>437</v>
      </c>
      <c r="J34" s="8">
        <v>202</v>
      </c>
      <c r="K34" s="8">
        <v>639</v>
      </c>
      <c r="M34" s="7">
        <v>23</v>
      </c>
      <c r="N34" s="8" t="s">
        <v>33</v>
      </c>
      <c r="O34" s="8">
        <v>32</v>
      </c>
      <c r="P34" s="8">
        <v>2</v>
      </c>
      <c r="Q34" s="8">
        <v>34</v>
      </c>
    </row>
    <row r="35" spans="1:24" x14ac:dyDescent="0.25">
      <c r="A35" s="7">
        <v>24</v>
      </c>
      <c r="B35" s="8" t="s">
        <v>34</v>
      </c>
      <c r="C35" s="8">
        <v>172</v>
      </c>
      <c r="D35" s="8">
        <v>81</v>
      </c>
      <c r="E35" s="8">
        <v>253</v>
      </c>
      <c r="G35" s="7">
        <v>24</v>
      </c>
      <c r="H35" s="8" t="s">
        <v>34</v>
      </c>
      <c r="I35" s="8">
        <v>600</v>
      </c>
      <c r="J35" s="8">
        <v>235</v>
      </c>
      <c r="K35" s="8">
        <v>835</v>
      </c>
      <c r="M35" s="7">
        <v>24</v>
      </c>
      <c r="N35" s="8" t="s">
        <v>34</v>
      </c>
      <c r="O35" s="8">
        <v>201</v>
      </c>
      <c r="P35" s="8">
        <v>97</v>
      </c>
      <c r="Q35" s="8">
        <v>298</v>
      </c>
    </row>
    <row r="36" spans="1:24" x14ac:dyDescent="0.25">
      <c r="A36" s="7">
        <v>25</v>
      </c>
      <c r="B36" s="8" t="s">
        <v>35</v>
      </c>
      <c r="C36" s="8">
        <v>0</v>
      </c>
      <c r="D36" s="8">
        <v>0</v>
      </c>
      <c r="E36" s="8">
        <v>0</v>
      </c>
      <c r="G36" s="7">
        <v>25</v>
      </c>
      <c r="H36" s="8" t="s">
        <v>35</v>
      </c>
      <c r="I36" s="8">
        <v>0</v>
      </c>
      <c r="J36" s="8">
        <v>0</v>
      </c>
      <c r="K36" s="8">
        <v>0</v>
      </c>
      <c r="M36" s="7">
        <v>25</v>
      </c>
      <c r="N36" s="8" t="s">
        <v>35</v>
      </c>
      <c r="O36" s="8">
        <v>3</v>
      </c>
      <c r="P36" s="8">
        <v>3</v>
      </c>
      <c r="Q36" s="8">
        <v>6</v>
      </c>
    </row>
    <row r="37" spans="1:24" x14ac:dyDescent="0.25">
      <c r="A37" s="7">
        <v>26</v>
      </c>
      <c r="B37" s="8" t="s">
        <v>36</v>
      </c>
      <c r="C37" s="8">
        <v>673</v>
      </c>
      <c r="D37" s="8">
        <v>157</v>
      </c>
      <c r="E37" s="8">
        <v>830</v>
      </c>
      <c r="G37" s="7">
        <v>26</v>
      </c>
      <c r="H37" s="8" t="s">
        <v>36</v>
      </c>
      <c r="I37" s="8">
        <v>1164</v>
      </c>
      <c r="J37" s="8">
        <v>280</v>
      </c>
      <c r="K37" s="8">
        <v>1444</v>
      </c>
      <c r="M37" s="7">
        <v>26</v>
      </c>
      <c r="N37" s="8" t="s">
        <v>36</v>
      </c>
      <c r="O37" s="8">
        <v>26</v>
      </c>
      <c r="P37" s="8">
        <v>8</v>
      </c>
      <c r="Q37" s="8">
        <v>34</v>
      </c>
    </row>
    <row r="38" spans="1:24" x14ac:dyDescent="0.25">
      <c r="A38" s="7">
        <v>27</v>
      </c>
      <c r="B38" s="8" t="s">
        <v>37</v>
      </c>
      <c r="C38" s="8">
        <v>0</v>
      </c>
      <c r="D38" s="8">
        <v>0</v>
      </c>
      <c r="E38" s="8">
        <v>0</v>
      </c>
      <c r="G38" s="7">
        <v>27</v>
      </c>
      <c r="H38" s="8" t="s">
        <v>37</v>
      </c>
      <c r="I38" s="8">
        <v>0</v>
      </c>
      <c r="J38" s="8">
        <v>0</v>
      </c>
      <c r="K38" s="8">
        <v>0</v>
      </c>
      <c r="M38" s="7">
        <v>27</v>
      </c>
      <c r="N38" s="8" t="s">
        <v>37</v>
      </c>
      <c r="O38" s="8">
        <v>0</v>
      </c>
      <c r="P38" s="8">
        <v>0</v>
      </c>
      <c r="Q38" s="8">
        <v>0</v>
      </c>
    </row>
    <row r="39" spans="1:24" x14ac:dyDescent="0.25">
      <c r="A39" s="7">
        <v>28</v>
      </c>
      <c r="B39" s="8" t="s">
        <v>38</v>
      </c>
      <c r="C39" s="8">
        <v>863</v>
      </c>
      <c r="D39" s="8">
        <v>112</v>
      </c>
      <c r="E39" s="8">
        <v>975</v>
      </c>
      <c r="G39" s="7">
        <v>28</v>
      </c>
      <c r="H39" s="8" t="s">
        <v>38</v>
      </c>
      <c r="I39" s="8">
        <v>163</v>
      </c>
      <c r="J39" s="8">
        <v>226</v>
      </c>
      <c r="K39" s="8">
        <v>389</v>
      </c>
      <c r="M39" s="7">
        <v>28</v>
      </c>
      <c r="N39" s="8" t="s">
        <v>38</v>
      </c>
      <c r="O39" s="8">
        <v>3</v>
      </c>
      <c r="P39" s="8">
        <v>4</v>
      </c>
      <c r="Q39" s="8">
        <v>7</v>
      </c>
    </row>
    <row r="40" spans="1:24" x14ac:dyDescent="0.25">
      <c r="A40" s="7">
        <v>29</v>
      </c>
      <c r="B40" s="8" t="s">
        <v>39</v>
      </c>
      <c r="C40" s="8">
        <v>0</v>
      </c>
      <c r="D40" s="8">
        <v>0</v>
      </c>
      <c r="E40" s="8">
        <v>0</v>
      </c>
      <c r="G40" s="7">
        <v>29</v>
      </c>
      <c r="H40" s="8" t="s">
        <v>39</v>
      </c>
      <c r="I40" s="8">
        <v>0</v>
      </c>
      <c r="J40" s="8">
        <v>0</v>
      </c>
      <c r="K40" s="8">
        <v>0</v>
      </c>
      <c r="M40" s="7">
        <v>29</v>
      </c>
      <c r="N40" s="8" t="s">
        <v>39</v>
      </c>
      <c r="O40" s="8">
        <v>0</v>
      </c>
      <c r="P40" s="8">
        <v>0</v>
      </c>
      <c r="Q40" s="8">
        <v>0</v>
      </c>
    </row>
    <row r="41" spans="1:24" x14ac:dyDescent="0.25">
      <c r="A41" s="7">
        <v>30</v>
      </c>
      <c r="B41" s="8" t="s">
        <v>40</v>
      </c>
      <c r="C41" s="8">
        <v>64</v>
      </c>
      <c r="D41" s="8">
        <v>18</v>
      </c>
      <c r="E41" s="8">
        <v>82</v>
      </c>
      <c r="G41" s="7">
        <v>30</v>
      </c>
      <c r="H41" s="8" t="s">
        <v>40</v>
      </c>
      <c r="I41" s="8">
        <v>78</v>
      </c>
      <c r="J41" s="8">
        <v>27</v>
      </c>
      <c r="K41" s="8">
        <v>105</v>
      </c>
      <c r="M41" s="7">
        <v>30</v>
      </c>
      <c r="N41" s="8" t="s">
        <v>40</v>
      </c>
      <c r="O41" s="8">
        <v>41</v>
      </c>
      <c r="P41" s="8">
        <v>17</v>
      </c>
      <c r="Q41" s="8">
        <v>58</v>
      </c>
    </row>
    <row r="42" spans="1:24" s="5" customFormat="1" x14ac:dyDescent="0.25">
      <c r="A42" s="10" t="s">
        <v>41</v>
      </c>
      <c r="B42" s="10"/>
      <c r="C42" s="6">
        <v>8734</v>
      </c>
      <c r="D42" s="6">
        <v>2331</v>
      </c>
      <c r="E42" s="6">
        <v>11065</v>
      </c>
      <c r="G42" s="10" t="s">
        <v>41</v>
      </c>
      <c r="H42" s="10"/>
      <c r="I42" s="6">
        <v>16995</v>
      </c>
      <c r="J42" s="6">
        <v>9463</v>
      </c>
      <c r="K42" s="6">
        <v>26458</v>
      </c>
      <c r="M42" s="10" t="s">
        <v>41</v>
      </c>
      <c r="N42" s="10"/>
      <c r="O42" s="6">
        <f>SUM(O24:O41)</f>
        <v>3351</v>
      </c>
      <c r="P42" s="9">
        <f t="shared" ref="P42:Q42" si="0">SUM(P24:P41)</f>
        <v>1267</v>
      </c>
      <c r="Q42" s="9">
        <f t="shared" si="0"/>
        <v>4618</v>
      </c>
    </row>
    <row r="43" spans="1:24" s="5" customFormat="1" x14ac:dyDescent="0.25">
      <c r="A43" s="10" t="s">
        <v>42</v>
      </c>
      <c r="B43" s="10"/>
      <c r="C43" s="6">
        <v>46695</v>
      </c>
      <c r="D43" s="6">
        <v>19706</v>
      </c>
      <c r="E43" s="6">
        <v>66401</v>
      </c>
      <c r="G43" s="10" t="s">
        <v>42</v>
      </c>
      <c r="H43" s="10"/>
      <c r="I43" s="6">
        <v>123923</v>
      </c>
      <c r="J43" s="6">
        <v>69889</v>
      </c>
      <c r="K43" s="6">
        <v>193812</v>
      </c>
      <c r="M43" s="10" t="s">
        <v>42</v>
      </c>
      <c r="N43" s="10"/>
      <c r="O43" s="6">
        <f>O23+O42</f>
        <v>18277</v>
      </c>
      <c r="P43" s="9">
        <f t="shared" ref="P43:Q43" si="1">P23+P42</f>
        <v>8110</v>
      </c>
      <c r="Q43" s="9">
        <f t="shared" si="1"/>
        <v>26387</v>
      </c>
    </row>
    <row r="44" spans="1:24" x14ac:dyDescent="0.25">
      <c r="A44" s="7">
        <v>31</v>
      </c>
      <c r="B44" s="8" t="s">
        <v>43</v>
      </c>
      <c r="C44" s="8">
        <v>0</v>
      </c>
      <c r="D44" s="8">
        <v>0</v>
      </c>
      <c r="E44" s="8">
        <v>0</v>
      </c>
      <c r="G44" s="7">
        <v>31</v>
      </c>
      <c r="H44" s="8" t="s">
        <v>43</v>
      </c>
      <c r="I44" s="8">
        <v>2</v>
      </c>
      <c r="J44" s="8">
        <v>1</v>
      </c>
      <c r="K44" s="8">
        <v>3</v>
      </c>
      <c r="M44" s="7"/>
      <c r="N44" s="8"/>
      <c r="O44" s="8">
        <v>0</v>
      </c>
      <c r="P44" s="8">
        <v>0</v>
      </c>
      <c r="Q44" s="8">
        <v>0</v>
      </c>
      <c r="W44">
        <v>31</v>
      </c>
      <c r="X44" t="s">
        <v>43</v>
      </c>
    </row>
    <row r="45" spans="1:24" x14ac:dyDescent="0.25">
      <c r="A45" s="7">
        <v>32</v>
      </c>
      <c r="B45" s="8" t="s">
        <v>44</v>
      </c>
      <c r="C45" s="8">
        <v>0</v>
      </c>
      <c r="D45" s="8">
        <v>0</v>
      </c>
      <c r="E45" s="8">
        <v>0</v>
      </c>
      <c r="G45" s="7">
        <v>32</v>
      </c>
      <c r="H45" s="8" t="s">
        <v>44</v>
      </c>
      <c r="I45" s="8">
        <v>0</v>
      </c>
      <c r="J45" s="8">
        <v>0</v>
      </c>
      <c r="K45" s="8">
        <v>0</v>
      </c>
      <c r="M45" s="7">
        <v>32</v>
      </c>
      <c r="N45" s="8" t="s">
        <v>44</v>
      </c>
      <c r="O45" s="8">
        <v>0</v>
      </c>
      <c r="P45" s="8">
        <v>0</v>
      </c>
      <c r="Q45" s="8">
        <v>0</v>
      </c>
    </row>
    <row r="46" spans="1:24" x14ac:dyDescent="0.25">
      <c r="A46" s="7">
        <v>33</v>
      </c>
      <c r="B46" s="8" t="s">
        <v>45</v>
      </c>
      <c r="C46" s="8">
        <v>0</v>
      </c>
      <c r="D46" s="8">
        <v>0</v>
      </c>
      <c r="E46" s="8">
        <v>0</v>
      </c>
      <c r="G46" s="7">
        <v>33</v>
      </c>
      <c r="H46" s="8" t="s">
        <v>45</v>
      </c>
      <c r="I46" s="8">
        <v>0</v>
      </c>
      <c r="J46" s="8">
        <v>0</v>
      </c>
      <c r="K46" s="8">
        <v>0</v>
      </c>
      <c r="M46" s="7">
        <v>33</v>
      </c>
      <c r="N46" s="8" t="s">
        <v>45</v>
      </c>
      <c r="O46" s="8">
        <v>0</v>
      </c>
      <c r="P46" s="8">
        <v>0</v>
      </c>
      <c r="Q46" s="8">
        <v>0</v>
      </c>
    </row>
    <row r="47" spans="1:24" x14ac:dyDescent="0.25">
      <c r="A47" s="7">
        <v>34</v>
      </c>
      <c r="B47" s="8" t="s">
        <v>46</v>
      </c>
      <c r="C47" s="8">
        <v>0</v>
      </c>
      <c r="D47" s="8">
        <v>0</v>
      </c>
      <c r="E47" s="8">
        <v>0</v>
      </c>
      <c r="G47" s="7">
        <v>34</v>
      </c>
      <c r="H47" s="8" t="s">
        <v>46</v>
      </c>
      <c r="I47" s="8">
        <v>0</v>
      </c>
      <c r="J47" s="8">
        <v>0</v>
      </c>
      <c r="K47" s="8">
        <v>0</v>
      </c>
      <c r="M47" s="7">
        <v>34</v>
      </c>
      <c r="N47" s="8" t="s">
        <v>46</v>
      </c>
      <c r="O47" s="8">
        <v>0</v>
      </c>
      <c r="P47" s="8">
        <v>0</v>
      </c>
      <c r="Q47" s="8">
        <v>0</v>
      </c>
    </row>
    <row r="48" spans="1:24" s="5" customFormat="1" x14ac:dyDescent="0.25">
      <c r="A48" s="10" t="s">
        <v>47</v>
      </c>
      <c r="B48" s="10"/>
      <c r="C48" s="6">
        <v>0</v>
      </c>
      <c r="D48" s="6">
        <v>0</v>
      </c>
      <c r="E48" s="6">
        <v>0</v>
      </c>
      <c r="G48" s="10" t="s">
        <v>47</v>
      </c>
      <c r="H48" s="10"/>
      <c r="I48" s="6">
        <v>2</v>
      </c>
      <c r="J48" s="6">
        <v>1</v>
      </c>
      <c r="K48" s="6">
        <v>3</v>
      </c>
      <c r="M48" s="10" t="s">
        <v>47</v>
      </c>
      <c r="N48" s="10"/>
      <c r="O48" s="6">
        <v>0</v>
      </c>
      <c r="P48" s="6">
        <v>0</v>
      </c>
      <c r="Q48" s="6">
        <v>0</v>
      </c>
    </row>
    <row r="49" spans="1:24" x14ac:dyDescent="0.25">
      <c r="A49" s="7">
        <v>35</v>
      </c>
      <c r="B49" s="8" t="s">
        <v>48</v>
      </c>
      <c r="C49" s="8">
        <v>0</v>
      </c>
      <c r="D49" s="8">
        <v>0</v>
      </c>
      <c r="E49" s="8">
        <v>0</v>
      </c>
      <c r="G49" s="7">
        <v>35</v>
      </c>
      <c r="H49" s="8" t="s">
        <v>48</v>
      </c>
      <c r="I49" s="8">
        <v>0</v>
      </c>
      <c r="J49" s="8">
        <v>0</v>
      </c>
      <c r="K49" s="8">
        <v>0</v>
      </c>
      <c r="M49" s="7"/>
      <c r="N49" s="8"/>
      <c r="O49" s="8">
        <v>0</v>
      </c>
      <c r="P49" s="8">
        <v>0</v>
      </c>
      <c r="Q49" s="8">
        <v>0</v>
      </c>
      <c r="W49">
        <v>35</v>
      </c>
      <c r="X49" t="s">
        <v>48</v>
      </c>
    </row>
    <row r="50" spans="1:24" x14ac:dyDescent="0.25">
      <c r="A50" s="7">
        <v>36</v>
      </c>
      <c r="B50" s="8" t="s">
        <v>49</v>
      </c>
      <c r="C50" s="8">
        <v>0</v>
      </c>
      <c r="D50" s="8">
        <v>0</v>
      </c>
      <c r="E50" s="8">
        <v>0</v>
      </c>
      <c r="G50" s="7">
        <v>36</v>
      </c>
      <c r="H50" s="8" t="s">
        <v>49</v>
      </c>
      <c r="I50" s="8">
        <v>0</v>
      </c>
      <c r="J50" s="8">
        <v>0</v>
      </c>
      <c r="K50" s="8">
        <v>0</v>
      </c>
      <c r="M50" s="7">
        <v>36</v>
      </c>
      <c r="N50" s="8" t="s">
        <v>49</v>
      </c>
      <c r="O50" s="8">
        <v>0</v>
      </c>
      <c r="P50" s="8">
        <v>0</v>
      </c>
      <c r="Q50" s="8">
        <v>0</v>
      </c>
    </row>
    <row r="51" spans="1:24" x14ac:dyDescent="0.25">
      <c r="A51" s="7">
        <v>37</v>
      </c>
      <c r="B51" s="8" t="s">
        <v>50</v>
      </c>
      <c r="C51" s="8">
        <v>0</v>
      </c>
      <c r="D51" s="8">
        <v>0</v>
      </c>
      <c r="E51" s="8">
        <v>0</v>
      </c>
      <c r="G51" s="7">
        <v>37</v>
      </c>
      <c r="H51" s="8" t="s">
        <v>50</v>
      </c>
      <c r="I51" s="8">
        <v>0</v>
      </c>
      <c r="J51" s="8">
        <v>0</v>
      </c>
      <c r="K51" s="8">
        <v>0</v>
      </c>
      <c r="M51" s="7">
        <v>37</v>
      </c>
      <c r="N51" s="8" t="s">
        <v>50</v>
      </c>
      <c r="O51" s="8">
        <v>0</v>
      </c>
      <c r="P51" s="8">
        <v>0</v>
      </c>
      <c r="Q51" s="8">
        <v>0</v>
      </c>
    </row>
    <row r="52" spans="1:24" s="5" customFormat="1" x14ac:dyDescent="0.25">
      <c r="A52" s="10" t="s">
        <v>51</v>
      </c>
      <c r="B52" s="10"/>
      <c r="C52" s="6">
        <v>0</v>
      </c>
      <c r="D52" s="6">
        <v>0</v>
      </c>
      <c r="E52" s="6">
        <v>0</v>
      </c>
      <c r="G52" s="10" t="s">
        <v>51</v>
      </c>
      <c r="H52" s="10"/>
      <c r="I52" s="6">
        <v>0</v>
      </c>
      <c r="J52" s="6">
        <v>0</v>
      </c>
      <c r="K52" s="6">
        <v>0</v>
      </c>
      <c r="M52" s="10" t="s">
        <v>51</v>
      </c>
      <c r="N52" s="10"/>
      <c r="O52" s="6">
        <v>0</v>
      </c>
      <c r="P52" s="6">
        <v>0</v>
      </c>
      <c r="Q52" s="6">
        <v>0</v>
      </c>
    </row>
    <row r="53" spans="1:24" s="5" customFormat="1" x14ac:dyDescent="0.25">
      <c r="A53" s="10" t="s">
        <v>52</v>
      </c>
      <c r="B53" s="10"/>
      <c r="C53" s="6">
        <v>46695</v>
      </c>
      <c r="D53" s="6">
        <v>19706</v>
      </c>
      <c r="E53" s="6">
        <v>66401</v>
      </c>
      <c r="G53" s="10" t="s">
        <v>52</v>
      </c>
      <c r="H53" s="10"/>
      <c r="I53" s="6">
        <v>123925</v>
      </c>
      <c r="J53" s="6">
        <v>69890</v>
      </c>
      <c r="K53" s="6">
        <v>193815</v>
      </c>
      <c r="M53" s="10" t="s">
        <v>52</v>
      </c>
      <c r="N53" s="10"/>
      <c r="O53" s="6">
        <f>O43+O48+O52</f>
        <v>18277</v>
      </c>
      <c r="P53" s="9">
        <f t="shared" ref="P53:Q53" si="2">P43+P48+P52</f>
        <v>8110</v>
      </c>
      <c r="Q53" s="9">
        <f t="shared" si="2"/>
        <v>26387</v>
      </c>
    </row>
    <row r="54" spans="1:24" x14ac:dyDescent="0.25">
      <c r="A54" s="7">
        <v>38</v>
      </c>
      <c r="B54" s="8" t="s">
        <v>53</v>
      </c>
      <c r="C54" s="8">
        <v>431</v>
      </c>
      <c r="D54" s="8">
        <v>332</v>
      </c>
      <c r="E54" s="8">
        <v>763</v>
      </c>
      <c r="G54" s="7">
        <v>38</v>
      </c>
      <c r="H54" s="8" t="s">
        <v>53</v>
      </c>
      <c r="I54" s="8">
        <v>986</v>
      </c>
      <c r="J54" s="8">
        <v>779</v>
      </c>
      <c r="K54" s="8">
        <v>1765</v>
      </c>
      <c r="M54" s="7">
        <v>38</v>
      </c>
      <c r="N54" s="8" t="s">
        <v>53</v>
      </c>
      <c r="O54" s="8">
        <v>21</v>
      </c>
      <c r="P54" s="8">
        <v>19</v>
      </c>
      <c r="Q54" s="8">
        <v>40</v>
      </c>
      <c r="W54">
        <v>38</v>
      </c>
      <c r="X54" t="s">
        <v>53</v>
      </c>
    </row>
    <row r="55" spans="1:24" x14ac:dyDescent="0.25">
      <c r="A55" s="7">
        <v>39</v>
      </c>
      <c r="B55" s="8" t="s">
        <v>54</v>
      </c>
      <c r="C55" s="8">
        <v>268</v>
      </c>
      <c r="D55" s="8">
        <v>209</v>
      </c>
      <c r="E55" s="8">
        <v>477</v>
      </c>
      <c r="G55" s="7">
        <v>39</v>
      </c>
      <c r="H55" s="8" t="s">
        <v>54</v>
      </c>
      <c r="I55" s="8">
        <v>918</v>
      </c>
      <c r="J55" s="8">
        <v>513</v>
      </c>
      <c r="K55" s="8">
        <v>1431</v>
      </c>
      <c r="M55" s="7">
        <v>39</v>
      </c>
      <c r="N55" s="8" t="s">
        <v>54</v>
      </c>
      <c r="O55" s="8">
        <v>98</v>
      </c>
      <c r="P55" s="8">
        <v>45</v>
      </c>
      <c r="Q55" s="8">
        <v>143</v>
      </c>
    </row>
    <row r="56" spans="1:24" x14ac:dyDescent="0.25">
      <c r="A56" s="7">
        <v>40</v>
      </c>
      <c r="B56" s="8" t="s">
        <v>55</v>
      </c>
      <c r="C56" s="8">
        <v>0</v>
      </c>
      <c r="D56" s="8">
        <v>0</v>
      </c>
      <c r="E56" s="8">
        <v>0</v>
      </c>
      <c r="G56" s="7">
        <v>40</v>
      </c>
      <c r="H56" s="8" t="s">
        <v>55</v>
      </c>
      <c r="I56" s="8">
        <v>24</v>
      </c>
      <c r="J56" s="8">
        <v>10</v>
      </c>
      <c r="K56" s="8">
        <v>34</v>
      </c>
      <c r="M56" s="7">
        <v>40</v>
      </c>
      <c r="N56" s="8" t="s">
        <v>55</v>
      </c>
      <c r="O56" s="8">
        <v>8</v>
      </c>
      <c r="P56" s="8">
        <v>2</v>
      </c>
      <c r="Q56" s="8">
        <v>10</v>
      </c>
    </row>
    <row r="57" spans="1:24" x14ac:dyDescent="0.25">
      <c r="A57" s="7">
        <v>41</v>
      </c>
      <c r="B57" s="8" t="s">
        <v>56</v>
      </c>
      <c r="C57" s="8">
        <v>429</v>
      </c>
      <c r="D57" s="8">
        <v>265</v>
      </c>
      <c r="E57" s="8">
        <v>694</v>
      </c>
      <c r="G57" s="7">
        <v>41</v>
      </c>
      <c r="H57" s="8" t="s">
        <v>56</v>
      </c>
      <c r="I57" s="8">
        <v>1414</v>
      </c>
      <c r="J57" s="8">
        <v>771</v>
      </c>
      <c r="K57" s="8">
        <v>2185</v>
      </c>
      <c r="M57" s="7">
        <v>41</v>
      </c>
      <c r="N57" s="8" t="s">
        <v>56</v>
      </c>
      <c r="O57" s="8">
        <v>192</v>
      </c>
      <c r="P57" s="8">
        <v>82</v>
      </c>
      <c r="Q57" s="8">
        <v>274</v>
      </c>
    </row>
    <row r="58" spans="1:24" s="5" customFormat="1" x14ac:dyDescent="0.25">
      <c r="A58" s="10" t="s">
        <v>57</v>
      </c>
      <c r="B58" s="10"/>
      <c r="C58" s="6">
        <v>1128</v>
      </c>
      <c r="D58" s="6">
        <v>806</v>
      </c>
      <c r="E58" s="6">
        <v>1934</v>
      </c>
      <c r="G58" s="10" t="s">
        <v>57</v>
      </c>
      <c r="H58" s="10"/>
      <c r="I58" s="6">
        <v>3342</v>
      </c>
      <c r="J58" s="6">
        <v>2073</v>
      </c>
      <c r="K58" s="6">
        <v>5415</v>
      </c>
      <c r="M58" s="10" t="s">
        <v>57</v>
      </c>
      <c r="N58" s="10"/>
      <c r="O58" s="6">
        <f>SUM(O54:O57)</f>
        <v>319</v>
      </c>
      <c r="P58" s="9">
        <f t="shared" ref="P58:Q58" si="3">SUM(P54:P57)</f>
        <v>148</v>
      </c>
      <c r="Q58" s="9">
        <f t="shared" si="3"/>
        <v>467</v>
      </c>
    </row>
    <row r="59" spans="1:24" s="5" customFormat="1" x14ac:dyDescent="0.25">
      <c r="A59" s="10" t="s">
        <v>58</v>
      </c>
      <c r="B59" s="10"/>
      <c r="C59" s="6">
        <v>47823</v>
      </c>
      <c r="D59" s="6">
        <v>20512</v>
      </c>
      <c r="E59" s="6">
        <v>68335</v>
      </c>
      <c r="G59" s="10" t="s">
        <v>58</v>
      </c>
      <c r="H59" s="10"/>
      <c r="I59" s="6">
        <v>127267</v>
      </c>
      <c r="J59" s="6">
        <v>71963</v>
      </c>
      <c r="K59" s="6">
        <v>199230</v>
      </c>
      <c r="M59" s="10" t="s">
        <v>58</v>
      </c>
      <c r="N59" s="10"/>
      <c r="O59" s="6">
        <f>O53+O58</f>
        <v>18596</v>
      </c>
      <c r="P59" s="9">
        <f t="shared" ref="P59:Q59" si="4">P53+P58</f>
        <v>8258</v>
      </c>
      <c r="Q59" s="9">
        <f t="shared" si="4"/>
        <v>26854</v>
      </c>
    </row>
  </sheetData>
  <mergeCells count="39"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A8:A9"/>
    <mergeCell ref="G8:G9"/>
    <mergeCell ref="B8:B9"/>
    <mergeCell ref="A4:E4"/>
    <mergeCell ref="C8:D8"/>
    <mergeCell ref="E8:E9"/>
    <mergeCell ref="A53:B53"/>
    <mergeCell ref="A58:B58"/>
    <mergeCell ref="A59:B59"/>
    <mergeCell ref="G23:H23"/>
    <mergeCell ref="G42:H42"/>
    <mergeCell ref="G43:H43"/>
    <mergeCell ref="G48:H48"/>
    <mergeCell ref="G52:H52"/>
    <mergeCell ref="G53:H53"/>
    <mergeCell ref="G58:H58"/>
    <mergeCell ref="G59:H59"/>
    <mergeCell ref="A23:B23"/>
    <mergeCell ref="A42:B42"/>
    <mergeCell ref="A43:B43"/>
    <mergeCell ref="A48:B48"/>
    <mergeCell ref="A52:B52"/>
    <mergeCell ref="M53:N53"/>
    <mergeCell ref="M58:N58"/>
    <mergeCell ref="M59:N59"/>
    <mergeCell ref="M23:N23"/>
    <mergeCell ref="M42:N42"/>
    <mergeCell ref="M43:N43"/>
    <mergeCell ref="M48:N48"/>
    <mergeCell ref="M52:N52"/>
  </mergeCells>
  <pageMargins left="1.33" right="0.32" top="0.36" bottom="0.32" header="0.19" footer="0.17"/>
  <pageSetup scale="24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Annex-31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2020-08-10T06:38:17Z</cp:lastPrinted>
  <dcterms:created xsi:type="dcterms:W3CDTF">2015-09-19T05:23:19Z</dcterms:created>
  <dcterms:modified xsi:type="dcterms:W3CDTF">2020-08-10T06:38:23Z</dcterms:modified>
</cp:coreProperties>
</file>